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70.10.13\Homedir\PUBLICO\SOPORTES EPP MINISTERIO\2023\9.Septiembre\ANEXO 4 EXCEL REQUERIMIENTOS\GIRON\SEDE A MALECON\"/>
    </mc:Choice>
  </mc:AlternateContent>
  <xr:revisionPtr revIDLastSave="0" documentId="13_ncr:1_{69A6E73F-C162-4B52-BC33-1D109D6FC72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5" l="1"/>
  <c r="U5" i="5"/>
  <c r="U6" i="5" l="1"/>
  <c r="U7" i="5"/>
  <c r="U8" i="5"/>
  <c r="U9" i="5"/>
  <c r="U10" i="5"/>
  <c r="U11" i="5"/>
  <c r="U12" i="5"/>
  <c r="U13" i="5"/>
  <c r="U15" i="5"/>
  <c r="U16" i="5"/>
  <c r="U17" i="5"/>
  <c r="U18" i="5"/>
  <c r="U19" i="5"/>
  <c r="U20" i="5"/>
  <c r="U21" i="5"/>
  <c r="U22" i="5"/>
  <c r="U23" i="5"/>
  <c r="U24" i="5"/>
  <c r="U25" i="5"/>
  <c r="U26" i="5"/>
  <c r="U28" i="5"/>
  <c r="U29" i="5"/>
  <c r="U30" i="5"/>
  <c r="U31" i="5"/>
  <c r="U32" i="5"/>
  <c r="U33" i="5"/>
  <c r="U203" i="5"/>
  <c r="U204" i="5"/>
  <c r="U205" i="5"/>
  <c r="U20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</text>
    </comment>
  </commentList>
</comments>
</file>

<file path=xl/sharedStrings.xml><?xml version="1.0" encoding="utf-8"?>
<sst xmlns="http://schemas.openxmlformats.org/spreadsheetml/2006/main" count="284" uniqueCount="118">
  <si>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</si>
  <si>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</si>
  <si>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</si>
  <si>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</si>
  <si>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</si>
  <si>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</si>
  <si>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</si>
  <si>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</si>
  <si>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</si>
  <si>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</si>
  <si>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</si>
  <si>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</si>
  <si>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</si>
  <si>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</si>
  <si>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</si>
  <si>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</si>
  <si>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</si>
  <si>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</si>
  <si>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</si>
  <si>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</si>
  <si>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</si>
  <si>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</si>
  <si>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</si>
  <si>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</si>
  <si>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</si>
  <si>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</si>
  <si>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</si>
  <si>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</si>
  <si>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</si>
  <si>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</si>
  <si>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</si>
  <si>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</si>
  <si>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</si>
  <si>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</si>
  <si>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</si>
  <si>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</si>
  <si>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</si>
  <si>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</si>
  <si>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</si>
  <si>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</si>
  <si>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</si>
  <si>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 xml:space="preserve">OSORIO MENDIETA </t>
  </si>
  <si>
    <t xml:space="preserve">EDWAR ENRIQUE </t>
  </si>
  <si>
    <t xml:space="preserve">CASTRO CASTELLANOS </t>
  </si>
  <si>
    <t xml:space="preserve">LEONOR AMELIA </t>
  </si>
  <si>
    <t>ESPINEL MENDOZA</t>
  </si>
  <si>
    <t>LUISA FERNANDA</t>
  </si>
  <si>
    <t>CALA GOMEZ</t>
  </si>
  <si>
    <t>LISETH ROCIO</t>
  </si>
  <si>
    <t>PEÑALOZA AYALA</t>
  </si>
  <si>
    <t>LAURA</t>
  </si>
  <si>
    <t>HERNANDEZ</t>
  </si>
  <si>
    <t>CAROLINA</t>
  </si>
  <si>
    <t>PATIÑO ASCENCIO</t>
  </si>
  <si>
    <t>PAULA ANDREA</t>
  </si>
  <si>
    <t>MORA TORREJANO</t>
  </si>
  <si>
    <t xml:space="preserve"> LEIDY</t>
  </si>
  <si>
    <t>PACHECO PEREZ</t>
  </si>
  <si>
    <t>BERCELINO</t>
  </si>
  <si>
    <t>LOZADA ROJAS</t>
  </si>
  <si>
    <t>JENNY CAROLINA</t>
  </si>
  <si>
    <t>HERNANDEZ BARRERA</t>
  </si>
  <si>
    <t>MARTHA</t>
  </si>
  <si>
    <t>HERNANDEZ RAMIREZ</t>
  </si>
  <si>
    <t>KELLY CONSTANZA</t>
  </si>
  <si>
    <t xml:space="preserve">CORREA ROSAS </t>
  </si>
  <si>
    <t>HAMILTON ANDRES</t>
  </si>
  <si>
    <t>CELIS JOYA</t>
  </si>
  <si>
    <t xml:space="preserve">ANDREA PAOLA </t>
  </si>
  <si>
    <t>GONZALEZ PEDROZA</t>
  </si>
  <si>
    <t>BLANCA JOHANA</t>
  </si>
  <si>
    <t xml:space="preserve">GARAY LUNA </t>
  </si>
  <si>
    <t xml:space="preserve">TANIA STEFANIA </t>
  </si>
  <si>
    <t>GALAN MUÑOZ</t>
  </si>
  <si>
    <t>JAKELINE</t>
  </si>
  <si>
    <t>RAMIREZ MOLINA</t>
  </si>
  <si>
    <t xml:space="preserve">GISELL DANIELA </t>
  </si>
  <si>
    <t>CARVAJAL</t>
  </si>
  <si>
    <t>ANGELICA</t>
  </si>
  <si>
    <t>FUENTES RUEDA</t>
  </si>
  <si>
    <t>DIANA CAROLINA</t>
  </si>
  <si>
    <t>DURAN ORTIZ</t>
  </si>
  <si>
    <t>JEISON MANUEL</t>
  </si>
  <si>
    <t>MARQUEZ BARRERA</t>
  </si>
  <si>
    <t>ANDERSON</t>
  </si>
  <si>
    <t>OVIEDO DIAZ</t>
  </si>
  <si>
    <t>SANDRA MILENA</t>
  </si>
  <si>
    <t>BAEZ TRUJILLO</t>
  </si>
  <si>
    <t>DAIRON STEVEN</t>
  </si>
  <si>
    <t>RUEDA CALDERON</t>
  </si>
  <si>
    <t>JOSE DAVID</t>
  </si>
  <si>
    <t>HERNANDEZ GRASS</t>
  </si>
  <si>
    <t>NACY YANETH</t>
  </si>
  <si>
    <t>CACERES HERNANDEZ</t>
  </si>
  <si>
    <t>JULIO CESAR</t>
  </si>
  <si>
    <t>MASCULINO</t>
  </si>
  <si>
    <t>FEMENINO</t>
  </si>
  <si>
    <t>PEDIATRA</t>
  </si>
  <si>
    <t>MEDICO GENERAL</t>
  </si>
  <si>
    <t>PSICOLOGA</t>
  </si>
  <si>
    <t>NUTRICIONISTA</t>
  </si>
  <si>
    <t>ENFEMERA</t>
  </si>
  <si>
    <t>AUXILIAR DE ENFERMERIA  VACUNACION</t>
  </si>
  <si>
    <t>AUXILIAR DE ENFERMERIA PYP</t>
  </si>
  <si>
    <t>AUXILIAR DE ENFERMERIA CITOLOGIAS</t>
  </si>
  <si>
    <t>AUXILIAR ADMINISTRATIVO</t>
  </si>
  <si>
    <t>GUARDA DE SEGURIDAD</t>
  </si>
  <si>
    <t>SERVICIOS GENERALES</t>
  </si>
  <si>
    <t xml:space="preserve">SISTEMAS </t>
  </si>
  <si>
    <t>ASISTENCIAL</t>
  </si>
  <si>
    <t xml:space="preserve">ASISTENCIAL </t>
  </si>
  <si>
    <t>VACACIONES</t>
  </si>
  <si>
    <t>SEDE ANTIGUA</t>
  </si>
  <si>
    <t>ADMINISTRATIVA</t>
  </si>
  <si>
    <t>ANDRES FELIPE</t>
  </si>
  <si>
    <t>GONZALEZ OGLIASTRI</t>
  </si>
  <si>
    <t>ARIAS ORTIZ</t>
  </si>
  <si>
    <t>SILVIA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</si>
</sst>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0"/>
      <color rgb="FF000000"/>
      <name val="Times New Roman"/>
      <family val="1"/>
    </font>
    <font>
      <sz val="14"/>
      <color rgb="FF000000"/>
      <name val="Arial"/>
      <family val="2"/>
    </font>
    <font>
      <sz val="10"/>
      <color rgb="FF000000"/>
      <name val="Times New Roman"/>
      <family val="1"/>
    </font>
    <font>
      <sz val="17"/>
      <color theme="1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14" fillId="0" borderId="0"/>
    <xf numFmtId="0" fontId="16" fillId="0" borderId="0"/>
  </cellStyleXfs>
  <cellXfs count="7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5" fillId="0" borderId="10" xfId="4" applyFont="1" applyBorder="1" applyAlignment="1">
      <alignment horizontal="left" wrapText="1"/>
    </xf>
    <xf numFmtId="0" fontId="15" fillId="4" borderId="10" xfId="5" applyFont="1" applyFill="1" applyBorder="1" applyAlignment="1">
      <alignment horizontal="left" wrapText="1"/>
    </xf>
    <xf numFmtId="0" fontId="15" fillId="0" borderId="10" xfId="5" applyFont="1" applyBorder="1" applyAlignment="1">
      <alignment horizontal="center" vertical="center" wrapText="1"/>
    </xf>
    <xf numFmtId="0" fontId="15" fillId="0" borderId="10" xfId="5" applyFont="1" applyBorder="1" applyAlignment="1">
      <alignment horizontal="left" wrapText="1"/>
    </xf>
    <xf numFmtId="0" fontId="15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15" fillId="0" borderId="11" xfId="4" applyFont="1" applyBorder="1" applyAlignment="1">
      <alignment horizontal="left" wrapText="1"/>
    </xf>
    <xf numFmtId="0" fontId="15" fillId="4" borderId="11" xfId="5" applyFont="1" applyFill="1" applyBorder="1" applyAlignment="1">
      <alignment horizontal="left" wrapText="1"/>
    </xf>
    <xf numFmtId="0" fontId="15" fillId="0" borderId="11" xfId="5" applyFont="1" applyBorder="1" applyAlignment="1">
      <alignment horizontal="center" vertical="center" wrapText="1"/>
    </xf>
    <xf numFmtId="0" fontId="15" fillId="0" borderId="0" xfId="4" applyFont="1" applyAlignment="1">
      <alignment horizontal="left" wrapText="1"/>
    </xf>
    <xf numFmtId="0" fontId="15" fillId="4" borderId="0" xfId="5" applyFont="1" applyFill="1" applyAlignment="1">
      <alignment horizontal="left" wrapText="1"/>
    </xf>
    <xf numFmtId="0" fontId="15" fillId="0" borderId="1" xfId="4" applyFont="1" applyBorder="1" applyAlignment="1">
      <alignment horizontal="left" wrapText="1"/>
    </xf>
    <xf numFmtId="0" fontId="15" fillId="4" borderId="1" xfId="5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64" fontId="7" fillId="4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4" borderId="12" xfId="5" applyFont="1" applyFill="1" applyBorder="1" applyAlignment="1">
      <alignment horizontal="left" wrapText="1"/>
    </xf>
    <xf numFmtId="0" fontId="15" fillId="0" borderId="12" xfId="5" applyFont="1" applyBorder="1" applyAlignment="1">
      <alignment horizontal="left" wrapText="1"/>
    </xf>
    <xf numFmtId="0" fontId="15" fillId="0" borderId="13" xfId="5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0" xfId="4" applyFont="1" applyFill="1" applyBorder="1" applyAlignment="1">
      <alignment horizontal="left" wrapText="1"/>
    </xf>
    <xf numFmtId="0" fontId="18" fillId="2" borderId="10" xfId="5" applyFont="1" applyFill="1" applyBorder="1" applyAlignment="1">
      <alignment horizontal="left" wrapText="1"/>
    </xf>
    <xf numFmtId="0" fontId="18" fillId="2" borderId="11" xfId="5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/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  <cellStyle name="Normal 4" xfId="4" xr:uid="{6E527D53-59F2-40F8-8E3B-EA0682F414C7}"/>
    <cellStyle name="Normal 5" xfId="5" xr:uid="{B067E859-6FCF-4FDE-83BE-706C67D8B1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7"/>
  <sheetViews>
    <sheetView tabSelected="1" zoomScale="55" zoomScaleNormal="55" workbookViewId="0">
      <pane xSplit="6" ySplit="7" topLeftCell="M22" activePane="bottomRight" state="frozen"/>
      <selection pane="topRight" activeCell="G1" sqref="G1"/>
      <selection pane="bottomLeft" activeCell="A8" sqref="A8"/>
      <selection pane="bottomRight" activeCell="P37" sqref="P37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3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64" t="s">
        <v>8</v>
      </c>
      <c r="B2" s="70"/>
      <c r="C2" s="64" t="s">
        <v>25</v>
      </c>
      <c r="D2" s="65"/>
      <c r="E2" s="65"/>
      <c r="F2" s="65"/>
      <c r="G2" s="65"/>
      <c r="H2" s="66"/>
      <c r="I2" s="66"/>
      <c r="J2" s="67"/>
      <c r="K2" s="71" t="s">
        <v>26</v>
      </c>
      <c r="L2" s="71"/>
      <c r="M2" s="71" t="s">
        <v>22</v>
      </c>
      <c r="N2" s="71"/>
      <c r="O2" s="71" t="s">
        <v>23</v>
      </c>
      <c r="P2" s="71"/>
      <c r="Q2" s="71" t="s">
        <v>24</v>
      </c>
      <c r="R2" s="71"/>
      <c r="S2" s="68" t="s">
        <v>29</v>
      </c>
      <c r="T2" s="68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72" t="s">
        <v>38</v>
      </c>
      <c r="B3" s="72"/>
      <c r="C3" s="72"/>
      <c r="D3" s="72"/>
      <c r="E3" s="72"/>
      <c r="F3" s="72"/>
      <c r="G3" s="73" t="s">
        <v>39</v>
      </c>
      <c r="H3" s="73"/>
      <c r="I3" s="72">
        <v>2023</v>
      </c>
      <c r="J3" s="74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69" t="s">
        <v>30</v>
      </c>
      <c r="W3" s="69"/>
      <c r="X3" s="69"/>
      <c r="Y3" s="69"/>
      <c r="Z3" s="69"/>
      <c r="AA3" s="69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2" t="s">
        <v>41</v>
      </c>
      <c r="C5" s="33" t="s">
        <v>42</v>
      </c>
      <c r="D5" s="34">
        <v>3800707</v>
      </c>
      <c r="E5" s="20" t="s">
        <v>95</v>
      </c>
      <c r="F5" s="20" t="s">
        <v>40</v>
      </c>
      <c r="G5" s="20" t="s">
        <v>14</v>
      </c>
      <c r="H5" s="23" t="s">
        <v>97</v>
      </c>
      <c r="I5" s="47" t="s">
        <v>109</v>
      </c>
      <c r="J5" s="21" t="s">
        <v>34</v>
      </c>
      <c r="K5" s="49">
        <v>45173</v>
      </c>
      <c r="L5" s="20">
        <v>6</v>
      </c>
      <c r="M5" s="49">
        <v>45180</v>
      </c>
      <c r="N5" s="20">
        <v>6</v>
      </c>
      <c r="O5" s="49">
        <v>45187</v>
      </c>
      <c r="P5" s="20">
        <v>6</v>
      </c>
      <c r="Q5" s="49">
        <v>45194</v>
      </c>
      <c r="R5" s="20">
        <v>6</v>
      </c>
      <c r="S5" s="22"/>
      <c r="T5" s="20"/>
      <c r="U5" s="23">
        <f>L5+N5+P5+R5+T5</f>
        <v>24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2" t="s">
        <v>43</v>
      </c>
      <c r="C6" s="33" t="s">
        <v>44</v>
      </c>
      <c r="D6" s="34">
        <v>32791381</v>
      </c>
      <c r="E6" s="20" t="s">
        <v>96</v>
      </c>
      <c r="F6" s="20" t="s">
        <v>40</v>
      </c>
      <c r="G6" s="20" t="s">
        <v>14</v>
      </c>
      <c r="H6" s="20" t="s">
        <v>97</v>
      </c>
      <c r="I6" s="47" t="s">
        <v>110</v>
      </c>
      <c r="J6" s="21" t="s">
        <v>34</v>
      </c>
      <c r="K6" s="49">
        <v>45173</v>
      </c>
      <c r="L6" s="20">
        <v>6</v>
      </c>
      <c r="M6" s="49">
        <v>45180</v>
      </c>
      <c r="N6" s="20">
        <v>6</v>
      </c>
      <c r="O6" s="49">
        <v>45187</v>
      </c>
      <c r="P6" s="20">
        <v>6</v>
      </c>
      <c r="Q6" s="49">
        <v>45194</v>
      </c>
      <c r="R6" s="20">
        <v>6</v>
      </c>
      <c r="S6" s="22"/>
      <c r="T6" s="20"/>
      <c r="U6" s="23">
        <f t="shared" ref="U6:U72" si="0">L6+N6+P6+R6+T6</f>
        <v>24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2" t="s">
        <v>45</v>
      </c>
      <c r="C7" s="35" t="s">
        <v>46</v>
      </c>
      <c r="D7" s="34">
        <v>63322723</v>
      </c>
      <c r="E7" s="20" t="s">
        <v>96</v>
      </c>
      <c r="F7" s="20" t="s">
        <v>40</v>
      </c>
      <c r="G7" s="20" t="s">
        <v>14</v>
      </c>
      <c r="H7" s="20" t="s">
        <v>98</v>
      </c>
      <c r="I7" s="30" t="s">
        <v>109</v>
      </c>
      <c r="J7" s="21" t="s">
        <v>34</v>
      </c>
      <c r="K7" s="49">
        <v>45173</v>
      </c>
      <c r="L7" s="20">
        <v>6</v>
      </c>
      <c r="M7" s="49">
        <v>45180</v>
      </c>
      <c r="N7" s="20">
        <v>6</v>
      </c>
      <c r="O7" s="49">
        <v>45187</v>
      </c>
      <c r="P7" s="20">
        <v>6</v>
      </c>
      <c r="Q7" s="49">
        <v>45194</v>
      </c>
      <c r="R7" s="20">
        <v>6</v>
      </c>
      <c r="S7" s="22"/>
      <c r="T7" s="20"/>
      <c r="U7" s="23">
        <f t="shared" si="0"/>
        <v>24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2" t="s">
        <v>47</v>
      </c>
      <c r="C8" s="33" t="s">
        <v>48</v>
      </c>
      <c r="D8" s="34">
        <v>1098624655</v>
      </c>
      <c r="E8" s="20" t="s">
        <v>95</v>
      </c>
      <c r="F8" s="20" t="s">
        <v>40</v>
      </c>
      <c r="G8" s="20" t="s">
        <v>14</v>
      </c>
      <c r="H8" s="20" t="s">
        <v>98</v>
      </c>
      <c r="I8" s="48" t="s">
        <v>109</v>
      </c>
      <c r="J8" s="21" t="s">
        <v>34</v>
      </c>
      <c r="K8" s="49">
        <v>45173</v>
      </c>
      <c r="L8" s="20">
        <v>6</v>
      </c>
      <c r="M8" s="49">
        <v>45180</v>
      </c>
      <c r="N8" s="20">
        <v>6</v>
      </c>
      <c r="O8" s="49">
        <v>45187</v>
      </c>
      <c r="P8" s="20">
        <v>6</v>
      </c>
      <c r="Q8" s="49">
        <v>45194</v>
      </c>
      <c r="R8" s="20">
        <v>6</v>
      </c>
      <c r="S8" s="22"/>
      <c r="T8" s="20"/>
      <c r="U8" s="23">
        <f t="shared" si="0"/>
        <v>24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2" t="s">
        <v>49</v>
      </c>
      <c r="C9" s="33" t="s">
        <v>50</v>
      </c>
      <c r="D9" s="34">
        <v>1102389321</v>
      </c>
      <c r="E9" s="20" t="s">
        <v>96</v>
      </c>
      <c r="F9" s="20" t="s">
        <v>40</v>
      </c>
      <c r="G9" s="20" t="s">
        <v>14</v>
      </c>
      <c r="H9" s="20" t="s">
        <v>98</v>
      </c>
      <c r="I9" s="30" t="s">
        <v>109</v>
      </c>
      <c r="J9" s="21" t="s">
        <v>34</v>
      </c>
      <c r="K9" s="49">
        <v>45173</v>
      </c>
      <c r="L9" s="20">
        <v>6</v>
      </c>
      <c r="M9" s="49">
        <v>45180</v>
      </c>
      <c r="N9" s="20">
        <v>6</v>
      </c>
      <c r="O9" s="49">
        <v>45187</v>
      </c>
      <c r="P9" s="20">
        <v>6</v>
      </c>
      <c r="Q9" s="49">
        <v>45194</v>
      </c>
      <c r="R9" s="20">
        <v>6</v>
      </c>
      <c r="S9" s="22"/>
      <c r="T9" s="20"/>
      <c r="U9" s="23">
        <f t="shared" si="0"/>
        <v>24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2" t="s">
        <v>51</v>
      </c>
      <c r="C10" s="33" t="s">
        <v>52</v>
      </c>
      <c r="D10" s="34">
        <v>63356144</v>
      </c>
      <c r="E10" s="20" t="s">
        <v>96</v>
      </c>
      <c r="F10" s="20" t="s">
        <v>40</v>
      </c>
      <c r="G10" s="20" t="s">
        <v>14</v>
      </c>
      <c r="H10" s="20" t="s">
        <v>98</v>
      </c>
      <c r="I10" s="30" t="s">
        <v>109</v>
      </c>
      <c r="J10" s="21" t="s">
        <v>34</v>
      </c>
      <c r="K10" s="49">
        <v>45173</v>
      </c>
      <c r="L10" s="20">
        <v>6</v>
      </c>
      <c r="M10" s="49">
        <v>45180</v>
      </c>
      <c r="N10" s="20">
        <v>6</v>
      </c>
      <c r="O10" s="49">
        <v>45187</v>
      </c>
      <c r="P10" s="20">
        <v>6</v>
      </c>
      <c r="Q10" s="49">
        <v>45194</v>
      </c>
      <c r="R10" s="20">
        <v>6</v>
      </c>
      <c r="S10" s="22"/>
      <c r="T10" s="20"/>
      <c r="U10" s="23">
        <f t="shared" si="0"/>
        <v>24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2" t="s">
        <v>53</v>
      </c>
      <c r="C11" s="33" t="s">
        <v>54</v>
      </c>
      <c r="D11" s="34">
        <v>1098801081</v>
      </c>
      <c r="E11" s="20" t="s">
        <v>96</v>
      </c>
      <c r="F11" s="20" t="s">
        <v>40</v>
      </c>
      <c r="G11" s="20" t="s">
        <v>14</v>
      </c>
      <c r="H11" s="20" t="s">
        <v>98</v>
      </c>
      <c r="I11" s="30" t="s">
        <v>109</v>
      </c>
      <c r="J11" s="21" t="s">
        <v>34</v>
      </c>
      <c r="K11" s="49">
        <v>45173</v>
      </c>
      <c r="L11" s="20">
        <v>6</v>
      </c>
      <c r="M11" s="49">
        <v>45180</v>
      </c>
      <c r="N11" s="20">
        <v>6</v>
      </c>
      <c r="O11" s="49">
        <v>45187</v>
      </c>
      <c r="P11" s="20">
        <v>6</v>
      </c>
      <c r="Q11" s="49">
        <v>45194</v>
      </c>
      <c r="R11" s="20">
        <v>6</v>
      </c>
      <c r="S11" s="22"/>
      <c r="T11" s="20"/>
      <c r="U11" s="23">
        <f t="shared" si="0"/>
        <v>24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2" t="s">
        <v>55</v>
      </c>
      <c r="C12" s="33" t="s">
        <v>56</v>
      </c>
      <c r="D12" s="34">
        <v>1093739195</v>
      </c>
      <c r="E12" s="20" t="s">
        <v>96</v>
      </c>
      <c r="F12" s="20" t="s">
        <v>40</v>
      </c>
      <c r="G12" s="20" t="s">
        <v>14</v>
      </c>
      <c r="H12" s="20" t="s">
        <v>98</v>
      </c>
      <c r="I12" s="30" t="s">
        <v>109</v>
      </c>
      <c r="J12" s="21" t="s">
        <v>34</v>
      </c>
      <c r="K12" s="49">
        <v>45173</v>
      </c>
      <c r="L12" s="20">
        <v>6</v>
      </c>
      <c r="M12" s="49">
        <v>45180</v>
      </c>
      <c r="N12" s="20">
        <v>6</v>
      </c>
      <c r="O12" s="49">
        <v>45187</v>
      </c>
      <c r="P12" s="20">
        <v>6</v>
      </c>
      <c r="Q12" s="49">
        <v>45194</v>
      </c>
      <c r="R12" s="20">
        <v>6</v>
      </c>
      <c r="S12" s="22"/>
      <c r="T12" s="20"/>
      <c r="U12" s="23">
        <f t="shared" si="0"/>
        <v>24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2" t="s">
        <v>57</v>
      </c>
      <c r="C13" s="33" t="s">
        <v>58</v>
      </c>
      <c r="D13" s="34">
        <v>3983879</v>
      </c>
      <c r="E13" s="20" t="s">
        <v>95</v>
      </c>
      <c r="F13" s="20" t="s">
        <v>40</v>
      </c>
      <c r="G13" s="20" t="s">
        <v>14</v>
      </c>
      <c r="H13" s="20" t="s">
        <v>98</v>
      </c>
      <c r="I13" s="48" t="s">
        <v>109</v>
      </c>
      <c r="J13" s="21" t="s">
        <v>34</v>
      </c>
      <c r="K13" s="49">
        <v>45173</v>
      </c>
      <c r="L13" s="20">
        <v>6</v>
      </c>
      <c r="M13" s="49">
        <v>45180</v>
      </c>
      <c r="N13" s="20">
        <v>6</v>
      </c>
      <c r="O13" s="49">
        <v>45187</v>
      </c>
      <c r="P13" s="20">
        <v>6</v>
      </c>
      <c r="Q13" s="49">
        <v>45194</v>
      </c>
      <c r="R13" s="20">
        <v>6</v>
      </c>
      <c r="S13" s="22"/>
      <c r="T13" s="20"/>
      <c r="U13" s="23">
        <f t="shared" si="0"/>
        <v>24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9</v>
      </c>
      <c r="B14" s="32" t="s">
        <v>115</v>
      </c>
      <c r="C14" s="33" t="s">
        <v>114</v>
      </c>
      <c r="D14" s="34">
        <v>1098817002</v>
      </c>
      <c r="E14" s="20" t="s">
        <v>95</v>
      </c>
      <c r="F14" s="20" t="s">
        <v>40</v>
      </c>
      <c r="G14" s="20" t="s">
        <v>14</v>
      </c>
      <c r="H14" s="20" t="s">
        <v>98</v>
      </c>
      <c r="I14" s="48" t="s">
        <v>109</v>
      </c>
      <c r="J14" s="21" t="s">
        <v>34</v>
      </c>
      <c r="K14" s="49">
        <v>45173</v>
      </c>
      <c r="L14" s="20">
        <v>0</v>
      </c>
      <c r="M14" s="49">
        <v>45180</v>
      </c>
      <c r="N14" s="20">
        <v>0</v>
      </c>
      <c r="O14" s="49">
        <v>45187</v>
      </c>
      <c r="P14" s="20">
        <v>6</v>
      </c>
      <c r="Q14" s="49">
        <v>45194</v>
      </c>
      <c r="R14" s="20">
        <v>6</v>
      </c>
      <c r="S14" s="22"/>
      <c r="T14" s="20"/>
      <c r="U14" s="23">
        <f t="shared" ref="U14" si="1">L14+N14+P14+R14+T14</f>
        <v>12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10</v>
      </c>
      <c r="B15" s="32" t="s">
        <v>59</v>
      </c>
      <c r="C15" s="33" t="s">
        <v>60</v>
      </c>
      <c r="D15" s="36">
        <v>1098774775</v>
      </c>
      <c r="E15" s="20" t="s">
        <v>96</v>
      </c>
      <c r="F15" s="20" t="s">
        <v>40</v>
      </c>
      <c r="G15" s="20" t="s">
        <v>14</v>
      </c>
      <c r="H15" s="23" t="s">
        <v>99</v>
      </c>
      <c r="I15" s="48" t="s">
        <v>109</v>
      </c>
      <c r="J15" s="21" t="s">
        <v>34</v>
      </c>
      <c r="K15" s="49">
        <v>45173</v>
      </c>
      <c r="L15" s="20">
        <v>6</v>
      </c>
      <c r="M15" s="49">
        <v>45180</v>
      </c>
      <c r="N15" s="20">
        <v>6</v>
      </c>
      <c r="O15" s="49">
        <v>45187</v>
      </c>
      <c r="P15" s="20">
        <v>6</v>
      </c>
      <c r="Q15" s="49">
        <v>45194</v>
      </c>
      <c r="R15" s="20">
        <v>6</v>
      </c>
      <c r="S15" s="22"/>
      <c r="T15" s="20"/>
      <c r="U15" s="23">
        <f t="shared" si="0"/>
        <v>24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11</v>
      </c>
      <c r="B16" s="32" t="s">
        <v>61</v>
      </c>
      <c r="C16" s="33" t="s">
        <v>62</v>
      </c>
      <c r="D16" s="34">
        <v>63335877</v>
      </c>
      <c r="E16" s="20" t="s">
        <v>96</v>
      </c>
      <c r="F16" s="20" t="s">
        <v>40</v>
      </c>
      <c r="G16" s="20" t="s">
        <v>14</v>
      </c>
      <c r="H16" s="20" t="s">
        <v>100</v>
      </c>
      <c r="I16" s="48" t="s">
        <v>109</v>
      </c>
      <c r="J16" s="21" t="s">
        <v>34</v>
      </c>
      <c r="K16" s="49">
        <v>45173</v>
      </c>
      <c r="L16" s="20">
        <v>6</v>
      </c>
      <c r="M16" s="49">
        <v>45180</v>
      </c>
      <c r="N16" s="20">
        <v>6</v>
      </c>
      <c r="O16" s="49">
        <v>45187</v>
      </c>
      <c r="P16" s="20">
        <v>6</v>
      </c>
      <c r="Q16" s="49">
        <v>45194</v>
      </c>
      <c r="R16" s="20">
        <v>6</v>
      </c>
      <c r="S16" s="22"/>
      <c r="T16" s="20"/>
      <c r="U16" s="23">
        <f t="shared" si="0"/>
        <v>24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12</v>
      </c>
      <c r="B17" s="32" t="s">
        <v>63</v>
      </c>
      <c r="C17" s="33" t="s">
        <v>64</v>
      </c>
      <c r="D17" s="34">
        <v>1098699375</v>
      </c>
      <c r="E17" s="20" t="s">
        <v>96</v>
      </c>
      <c r="F17" s="20" t="s">
        <v>40</v>
      </c>
      <c r="G17" s="20" t="s">
        <v>14</v>
      </c>
      <c r="H17" s="23" t="s">
        <v>101</v>
      </c>
      <c r="I17" s="48" t="s">
        <v>109</v>
      </c>
      <c r="J17" s="21" t="s">
        <v>34</v>
      </c>
      <c r="K17" s="49">
        <v>45173</v>
      </c>
      <c r="L17" s="20">
        <v>11</v>
      </c>
      <c r="M17" s="49">
        <v>45180</v>
      </c>
      <c r="N17" s="20">
        <v>11</v>
      </c>
      <c r="O17" s="49">
        <v>45187</v>
      </c>
      <c r="P17" s="20">
        <v>11</v>
      </c>
      <c r="Q17" s="49">
        <v>45194</v>
      </c>
      <c r="R17" s="20">
        <v>11</v>
      </c>
      <c r="S17" s="22"/>
      <c r="T17" s="20"/>
      <c r="U17" s="23">
        <f t="shared" si="0"/>
        <v>44</v>
      </c>
      <c r="V17" s="21"/>
      <c r="W17" s="21"/>
      <c r="X17" s="20"/>
      <c r="Y17" s="21"/>
      <c r="Z17" s="20"/>
      <c r="AA17" s="21"/>
      <c r="AB17" s="20"/>
    </row>
    <row r="18" spans="1:28" s="63" customFormat="1" ht="38.25" customHeight="1" x14ac:dyDescent="0.3">
      <c r="A18" s="54">
        <v>13</v>
      </c>
      <c r="B18" s="55" t="s">
        <v>65</v>
      </c>
      <c r="C18" s="56" t="s">
        <v>66</v>
      </c>
      <c r="D18" s="57">
        <v>1097102748</v>
      </c>
      <c r="E18" s="54" t="s">
        <v>95</v>
      </c>
      <c r="F18" s="54" t="s">
        <v>40</v>
      </c>
      <c r="G18" s="54" t="s">
        <v>14</v>
      </c>
      <c r="H18" s="58" t="s">
        <v>102</v>
      </c>
      <c r="I18" s="59" t="s">
        <v>109</v>
      </c>
      <c r="J18" s="60" t="s">
        <v>34</v>
      </c>
      <c r="K18" s="61">
        <v>45173</v>
      </c>
      <c r="L18" s="54">
        <v>11</v>
      </c>
      <c r="M18" s="61">
        <v>45180</v>
      </c>
      <c r="N18" s="54">
        <v>0</v>
      </c>
      <c r="O18" s="61">
        <v>45187</v>
      </c>
      <c r="P18" s="54">
        <v>0</v>
      </c>
      <c r="Q18" s="61">
        <v>45194</v>
      </c>
      <c r="R18" s="54">
        <v>0</v>
      </c>
      <c r="S18" s="62"/>
      <c r="T18" s="54"/>
      <c r="U18" s="58">
        <f t="shared" si="0"/>
        <v>11</v>
      </c>
      <c r="V18" s="60"/>
      <c r="W18" s="60"/>
      <c r="X18" s="54"/>
      <c r="Y18" s="60"/>
      <c r="Z18" s="54"/>
      <c r="AA18" s="60"/>
      <c r="AB18" s="54"/>
    </row>
    <row r="19" spans="1:28" s="4" customFormat="1" ht="38.25" customHeight="1" x14ac:dyDescent="0.3">
      <c r="A19" s="20">
        <v>14</v>
      </c>
      <c r="B19" s="32" t="s">
        <v>67</v>
      </c>
      <c r="C19" s="51" t="s">
        <v>68</v>
      </c>
      <c r="D19" s="36">
        <v>1095908467</v>
      </c>
      <c r="E19" s="20" t="s">
        <v>96</v>
      </c>
      <c r="F19" s="20" t="s">
        <v>40</v>
      </c>
      <c r="G19" s="20" t="s">
        <v>14</v>
      </c>
      <c r="H19" s="23" t="s">
        <v>103</v>
      </c>
      <c r="I19" s="30" t="s">
        <v>109</v>
      </c>
      <c r="J19" s="21" t="s">
        <v>34</v>
      </c>
      <c r="K19" s="49">
        <v>45173</v>
      </c>
      <c r="L19" s="20">
        <v>11</v>
      </c>
      <c r="M19" s="49">
        <v>45180</v>
      </c>
      <c r="N19" s="20">
        <v>11</v>
      </c>
      <c r="O19" s="49">
        <v>45187</v>
      </c>
      <c r="P19" s="20">
        <v>11</v>
      </c>
      <c r="Q19" s="49">
        <v>45194</v>
      </c>
      <c r="R19" s="20">
        <v>11</v>
      </c>
      <c r="S19" s="22"/>
      <c r="T19" s="20"/>
      <c r="U19" s="23">
        <f t="shared" si="0"/>
        <v>44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15</v>
      </c>
      <c r="B20" s="32" t="s">
        <v>69</v>
      </c>
      <c r="C20" s="52" t="s">
        <v>70</v>
      </c>
      <c r="D20" s="36">
        <v>37861347</v>
      </c>
      <c r="E20" s="20" t="s">
        <v>96</v>
      </c>
      <c r="F20" s="20" t="s">
        <v>40</v>
      </c>
      <c r="G20" s="20" t="s">
        <v>14</v>
      </c>
      <c r="H20" s="23" t="s">
        <v>104</v>
      </c>
      <c r="I20" s="48" t="s">
        <v>109</v>
      </c>
      <c r="J20" s="21" t="s">
        <v>34</v>
      </c>
      <c r="K20" s="49">
        <v>45173</v>
      </c>
      <c r="L20" s="20">
        <v>11</v>
      </c>
      <c r="M20" s="49">
        <v>11</v>
      </c>
      <c r="N20" s="20">
        <v>11</v>
      </c>
      <c r="O20" s="49">
        <v>45187</v>
      </c>
      <c r="P20" s="20">
        <v>11</v>
      </c>
      <c r="Q20" s="49">
        <v>45194</v>
      </c>
      <c r="R20" s="20">
        <v>11</v>
      </c>
      <c r="S20" s="22"/>
      <c r="T20" s="20"/>
      <c r="U20" s="23">
        <f t="shared" si="0"/>
        <v>44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16</v>
      </c>
      <c r="B21" s="32" t="s">
        <v>71</v>
      </c>
      <c r="C21" s="52" t="s">
        <v>72</v>
      </c>
      <c r="D21" s="37">
        <v>1098727073</v>
      </c>
      <c r="E21" s="20" t="s">
        <v>96</v>
      </c>
      <c r="F21" s="20" t="s">
        <v>40</v>
      </c>
      <c r="G21" s="20" t="s">
        <v>14</v>
      </c>
      <c r="H21" s="23" t="s">
        <v>103</v>
      </c>
      <c r="I21" s="48" t="s">
        <v>109</v>
      </c>
      <c r="J21" s="21" t="s">
        <v>34</v>
      </c>
      <c r="K21" s="49">
        <v>45173</v>
      </c>
      <c r="L21" s="20">
        <v>11</v>
      </c>
      <c r="M21" s="49">
        <v>45180</v>
      </c>
      <c r="N21" s="20">
        <v>11</v>
      </c>
      <c r="O21" s="49">
        <v>45187</v>
      </c>
      <c r="P21" s="20">
        <v>11</v>
      </c>
      <c r="Q21" s="49">
        <v>45194</v>
      </c>
      <c r="R21" s="20">
        <v>11</v>
      </c>
      <c r="S21" s="22"/>
      <c r="T21" s="20"/>
      <c r="U21" s="23">
        <f t="shared" si="0"/>
        <v>44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17</v>
      </c>
      <c r="B22" s="32" t="s">
        <v>73</v>
      </c>
      <c r="C22" s="52" t="s">
        <v>74</v>
      </c>
      <c r="D22" s="37">
        <v>27601675</v>
      </c>
      <c r="E22" s="20" t="s">
        <v>96</v>
      </c>
      <c r="F22" s="20" t="s">
        <v>40</v>
      </c>
      <c r="G22" s="20" t="s">
        <v>14</v>
      </c>
      <c r="H22" s="23" t="s">
        <v>103</v>
      </c>
      <c r="I22" s="48" t="s">
        <v>109</v>
      </c>
      <c r="J22" s="21" t="s">
        <v>34</v>
      </c>
      <c r="K22" s="49">
        <v>45173</v>
      </c>
      <c r="L22" s="20">
        <v>11</v>
      </c>
      <c r="M22" s="49">
        <v>45180</v>
      </c>
      <c r="N22" s="20">
        <v>11</v>
      </c>
      <c r="O22" s="49">
        <v>45187</v>
      </c>
      <c r="P22" s="20">
        <v>11</v>
      </c>
      <c r="Q22" s="49">
        <v>45194</v>
      </c>
      <c r="R22" s="20">
        <v>11</v>
      </c>
      <c r="S22" s="22"/>
      <c r="T22" s="20"/>
      <c r="U22" s="23">
        <f t="shared" si="0"/>
        <v>44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18</v>
      </c>
      <c r="B23" s="32" t="s">
        <v>75</v>
      </c>
      <c r="C23" s="51" t="s">
        <v>76</v>
      </c>
      <c r="D23" s="36">
        <v>1095956282</v>
      </c>
      <c r="E23" s="20" t="s">
        <v>96</v>
      </c>
      <c r="F23" s="20" t="s">
        <v>40</v>
      </c>
      <c r="G23" s="20" t="s">
        <v>14</v>
      </c>
      <c r="H23" s="23" t="s">
        <v>103</v>
      </c>
      <c r="I23" s="48" t="s">
        <v>109</v>
      </c>
      <c r="J23" s="21" t="s">
        <v>34</v>
      </c>
      <c r="K23" s="49">
        <v>45173</v>
      </c>
      <c r="L23" s="20">
        <v>11</v>
      </c>
      <c r="M23" s="49">
        <v>45180</v>
      </c>
      <c r="N23" s="20">
        <v>11</v>
      </c>
      <c r="O23" s="49">
        <v>45187</v>
      </c>
      <c r="P23" s="20">
        <v>11</v>
      </c>
      <c r="Q23" s="49">
        <v>45194</v>
      </c>
      <c r="R23" s="20">
        <v>11</v>
      </c>
      <c r="S23" s="22"/>
      <c r="T23" s="20"/>
      <c r="U23" s="23">
        <f t="shared" si="0"/>
        <v>44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19</v>
      </c>
      <c r="B24" s="32" t="s">
        <v>77</v>
      </c>
      <c r="C24" s="51" t="s">
        <v>78</v>
      </c>
      <c r="D24" s="36">
        <v>1098730398</v>
      </c>
      <c r="E24" s="20" t="s">
        <v>96</v>
      </c>
      <c r="F24" s="20" t="s">
        <v>40</v>
      </c>
      <c r="G24" s="20" t="s">
        <v>14</v>
      </c>
      <c r="H24" s="23" t="s">
        <v>103</v>
      </c>
      <c r="I24" s="48" t="s">
        <v>109</v>
      </c>
      <c r="J24" s="21" t="s">
        <v>34</v>
      </c>
      <c r="K24" s="49">
        <v>45173</v>
      </c>
      <c r="L24" s="20">
        <v>11</v>
      </c>
      <c r="M24" s="49">
        <v>45180</v>
      </c>
      <c r="N24" s="20">
        <v>11</v>
      </c>
      <c r="O24" s="49">
        <v>45187</v>
      </c>
      <c r="P24" s="20">
        <v>11</v>
      </c>
      <c r="Q24" s="49">
        <v>45194</v>
      </c>
      <c r="R24" s="20">
        <v>11</v>
      </c>
      <c r="S24" s="22"/>
      <c r="T24" s="20"/>
      <c r="U24" s="23">
        <f t="shared" si="0"/>
        <v>44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20</v>
      </c>
      <c r="B25" s="32" t="s">
        <v>79</v>
      </c>
      <c r="C25" s="51" t="s">
        <v>80</v>
      </c>
      <c r="D25" s="36">
        <v>1095806675</v>
      </c>
      <c r="E25" s="20" t="s">
        <v>96</v>
      </c>
      <c r="F25" s="20" t="s">
        <v>40</v>
      </c>
      <c r="G25" s="20" t="s">
        <v>14</v>
      </c>
      <c r="H25" s="23" t="s">
        <v>103</v>
      </c>
      <c r="I25" s="48" t="s">
        <v>109</v>
      </c>
      <c r="J25" s="21" t="s">
        <v>34</v>
      </c>
      <c r="K25" s="49">
        <v>45173</v>
      </c>
      <c r="L25" s="20">
        <v>0</v>
      </c>
      <c r="M25" s="49">
        <v>45180</v>
      </c>
      <c r="N25" s="20">
        <v>0</v>
      </c>
      <c r="O25" s="49">
        <v>45187</v>
      </c>
      <c r="P25" s="20">
        <v>11</v>
      </c>
      <c r="Q25" s="49">
        <v>45194</v>
      </c>
      <c r="R25" s="20">
        <v>11</v>
      </c>
      <c r="S25" s="22"/>
      <c r="T25" s="20"/>
      <c r="U25" s="23">
        <f t="shared" si="0"/>
        <v>22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21</v>
      </c>
      <c r="B26" s="32" t="s">
        <v>81</v>
      </c>
      <c r="C26" s="35" t="s">
        <v>82</v>
      </c>
      <c r="D26" s="53">
        <v>1095701181</v>
      </c>
      <c r="E26" s="20" t="s">
        <v>95</v>
      </c>
      <c r="F26" s="20" t="s">
        <v>40</v>
      </c>
      <c r="G26" s="20" t="s">
        <v>14</v>
      </c>
      <c r="H26" s="23" t="s">
        <v>105</v>
      </c>
      <c r="I26" s="48" t="s">
        <v>113</v>
      </c>
      <c r="J26" s="21" t="s">
        <v>35</v>
      </c>
      <c r="K26" s="49">
        <v>45173</v>
      </c>
      <c r="L26" s="20">
        <v>11</v>
      </c>
      <c r="M26" s="49">
        <v>45180</v>
      </c>
      <c r="N26" s="20">
        <v>11</v>
      </c>
      <c r="O26" s="49">
        <v>45187</v>
      </c>
      <c r="P26" s="20">
        <v>11</v>
      </c>
      <c r="Q26" s="49">
        <v>45194</v>
      </c>
      <c r="R26" s="20">
        <v>0</v>
      </c>
      <c r="S26" s="22"/>
      <c r="T26" s="20"/>
      <c r="U26" s="23">
        <f t="shared" si="0"/>
        <v>33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/>
      <c r="B27" s="30" t="s">
        <v>116</v>
      </c>
      <c r="C27" s="35" t="s">
        <v>117</v>
      </c>
      <c r="D27" s="53">
        <v>1098803309</v>
      </c>
      <c r="E27" s="20" t="s">
        <v>96</v>
      </c>
      <c r="F27" s="20" t="s">
        <v>40</v>
      </c>
      <c r="G27" s="20" t="s">
        <v>14</v>
      </c>
      <c r="H27" s="23" t="s">
        <v>105</v>
      </c>
      <c r="I27" s="48" t="s">
        <v>113</v>
      </c>
      <c r="J27" s="21" t="s">
        <v>35</v>
      </c>
      <c r="K27" s="49">
        <v>45173</v>
      </c>
      <c r="L27" s="20">
        <v>11</v>
      </c>
      <c r="M27" s="49">
        <v>45180</v>
      </c>
      <c r="N27" s="20">
        <v>0</v>
      </c>
      <c r="O27" s="49">
        <v>45187</v>
      </c>
      <c r="P27" s="20">
        <v>11</v>
      </c>
      <c r="Q27" s="49">
        <v>45194</v>
      </c>
      <c r="R27" s="20">
        <v>11</v>
      </c>
      <c r="S27" s="22"/>
      <c r="T27" s="20"/>
      <c r="U27" s="23"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22</v>
      </c>
      <c r="B28" s="32" t="s">
        <v>83</v>
      </c>
      <c r="C28" s="33" t="s">
        <v>84</v>
      </c>
      <c r="D28" s="34">
        <v>1095945514</v>
      </c>
      <c r="E28" s="20" t="s">
        <v>95</v>
      </c>
      <c r="F28" s="20" t="s">
        <v>40</v>
      </c>
      <c r="G28" s="20" t="s">
        <v>14</v>
      </c>
      <c r="H28" s="23" t="s">
        <v>105</v>
      </c>
      <c r="I28" s="48" t="s">
        <v>113</v>
      </c>
      <c r="J28" s="21" t="s">
        <v>35</v>
      </c>
      <c r="K28" s="49">
        <v>45173</v>
      </c>
      <c r="L28" s="20" t="s">
        <v>111</v>
      </c>
      <c r="M28" s="49">
        <v>45180</v>
      </c>
      <c r="N28" s="20" t="s">
        <v>111</v>
      </c>
      <c r="O28" s="49">
        <v>45187</v>
      </c>
      <c r="P28" s="20">
        <v>11</v>
      </c>
      <c r="Q28" s="49">
        <v>45194</v>
      </c>
      <c r="R28" s="20">
        <v>0</v>
      </c>
      <c r="S28" s="22"/>
      <c r="T28" s="20"/>
      <c r="U28" s="23" t="e">
        <f t="shared" si="0"/>
        <v>#VALUE!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23</v>
      </c>
      <c r="B29" s="38" t="s">
        <v>85</v>
      </c>
      <c r="C29" s="39" t="s">
        <v>86</v>
      </c>
      <c r="D29" s="40">
        <v>1099366396</v>
      </c>
      <c r="E29" s="20" t="s">
        <v>96</v>
      </c>
      <c r="F29" s="20" t="s">
        <v>40</v>
      </c>
      <c r="G29" s="20" t="s">
        <v>14</v>
      </c>
      <c r="H29" s="23" t="s">
        <v>105</v>
      </c>
      <c r="I29" s="48" t="s">
        <v>113</v>
      </c>
      <c r="J29" s="21" t="s">
        <v>35</v>
      </c>
      <c r="K29" s="49">
        <v>45173</v>
      </c>
      <c r="L29" s="20" t="s">
        <v>112</v>
      </c>
      <c r="M29" s="49">
        <v>45180</v>
      </c>
      <c r="N29" s="20" t="s">
        <v>112</v>
      </c>
      <c r="O29" s="49">
        <v>45187</v>
      </c>
      <c r="P29" s="20">
        <v>0</v>
      </c>
      <c r="Q29" s="49">
        <v>45194</v>
      </c>
      <c r="R29" s="20">
        <v>11</v>
      </c>
      <c r="S29" s="22"/>
      <c r="T29" s="20"/>
      <c r="U29" s="23" t="e">
        <f t="shared" si="0"/>
        <v>#VALUE!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24</v>
      </c>
      <c r="B30" s="41" t="s">
        <v>87</v>
      </c>
      <c r="C30" s="42" t="s">
        <v>88</v>
      </c>
      <c r="D30" s="36">
        <v>1005234796</v>
      </c>
      <c r="E30" s="20" t="s">
        <v>95</v>
      </c>
      <c r="F30" s="20" t="s">
        <v>40</v>
      </c>
      <c r="G30" s="20" t="s">
        <v>14</v>
      </c>
      <c r="H30" s="23" t="s">
        <v>106</v>
      </c>
      <c r="I30" s="48" t="s">
        <v>113</v>
      </c>
      <c r="J30" s="21" t="s">
        <v>35</v>
      </c>
      <c r="K30" s="49">
        <v>45173</v>
      </c>
      <c r="L30" s="20">
        <v>0</v>
      </c>
      <c r="M30" s="49">
        <v>45180</v>
      </c>
      <c r="N30" s="20">
        <v>11</v>
      </c>
      <c r="O30" s="49">
        <v>45187</v>
      </c>
      <c r="P30" s="20">
        <v>11</v>
      </c>
      <c r="Q30" s="49">
        <v>45194</v>
      </c>
      <c r="R30" s="20">
        <v>0</v>
      </c>
      <c r="S30" s="22"/>
      <c r="T30" s="20"/>
      <c r="U30" s="23">
        <f t="shared" si="0"/>
        <v>22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25</v>
      </c>
      <c r="B31" s="43" t="s">
        <v>89</v>
      </c>
      <c r="C31" s="44" t="s">
        <v>90</v>
      </c>
      <c r="D31" s="36">
        <v>1095955471</v>
      </c>
      <c r="E31" s="20" t="s">
        <v>95</v>
      </c>
      <c r="F31" s="20" t="s">
        <v>40</v>
      </c>
      <c r="G31" s="20" t="s">
        <v>14</v>
      </c>
      <c r="H31" s="23" t="s">
        <v>106</v>
      </c>
      <c r="I31" s="48" t="s">
        <v>113</v>
      </c>
      <c r="J31" s="21" t="s">
        <v>35</v>
      </c>
      <c r="K31" s="49">
        <v>45173</v>
      </c>
      <c r="L31" s="20">
        <v>11</v>
      </c>
      <c r="M31" s="49">
        <v>45180</v>
      </c>
      <c r="N31" s="20">
        <v>0</v>
      </c>
      <c r="O31" s="49">
        <v>45187</v>
      </c>
      <c r="P31" s="20">
        <v>11</v>
      </c>
      <c r="Q31" s="49">
        <v>45194</v>
      </c>
      <c r="R31" s="20">
        <v>11</v>
      </c>
      <c r="S31" s="22"/>
      <c r="T31" s="20"/>
      <c r="U31" s="23">
        <f t="shared" si="0"/>
        <v>33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26</v>
      </c>
      <c r="B32" s="31" t="s">
        <v>91</v>
      </c>
      <c r="C32" s="31" t="s">
        <v>92</v>
      </c>
      <c r="D32" s="23">
        <v>37556280</v>
      </c>
      <c r="E32" s="20" t="s">
        <v>96</v>
      </c>
      <c r="F32" s="20" t="s">
        <v>40</v>
      </c>
      <c r="G32" s="20" t="s">
        <v>14</v>
      </c>
      <c r="H32" s="23" t="s">
        <v>107</v>
      </c>
      <c r="I32" s="48" t="s">
        <v>113</v>
      </c>
      <c r="J32" s="21" t="s">
        <v>35</v>
      </c>
      <c r="K32" s="49">
        <v>45173</v>
      </c>
      <c r="L32" s="20">
        <v>11</v>
      </c>
      <c r="M32" s="49">
        <v>45180</v>
      </c>
      <c r="N32" s="20">
        <v>11</v>
      </c>
      <c r="O32" s="49">
        <v>45187</v>
      </c>
      <c r="P32" s="20">
        <v>11</v>
      </c>
      <c r="Q32" s="49">
        <v>45194</v>
      </c>
      <c r="R32" s="20">
        <v>11</v>
      </c>
      <c r="S32" s="22"/>
      <c r="T32" s="20"/>
      <c r="U32" s="23">
        <f t="shared" si="0"/>
        <v>44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27</v>
      </c>
      <c r="B33" s="45" t="s">
        <v>93</v>
      </c>
      <c r="C33" s="45" t="s">
        <v>94</v>
      </c>
      <c r="D33" s="46">
        <v>1098750885</v>
      </c>
      <c r="E33" s="20" t="s">
        <v>95</v>
      </c>
      <c r="F33" s="20" t="s">
        <v>40</v>
      </c>
      <c r="G33" s="20" t="s">
        <v>14</v>
      </c>
      <c r="H33" s="50" t="s">
        <v>108</v>
      </c>
      <c r="I33" s="48" t="s">
        <v>113</v>
      </c>
      <c r="J33" s="21" t="s">
        <v>35</v>
      </c>
      <c r="K33" s="49">
        <v>45173</v>
      </c>
      <c r="L33" s="20">
        <v>11</v>
      </c>
      <c r="M33" s="49">
        <v>45180</v>
      </c>
      <c r="N33" s="20">
        <v>11</v>
      </c>
      <c r="O33" s="49">
        <v>45187</v>
      </c>
      <c r="P33" s="20">
        <v>0</v>
      </c>
      <c r="Q33" s="49">
        <v>45194</v>
      </c>
      <c r="R33" s="20">
        <v>0</v>
      </c>
      <c r="S33" s="22"/>
      <c r="T33" s="20"/>
      <c r="U33" s="23">
        <f t="shared" si="0"/>
        <v>22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28</v>
      </c>
      <c r="B34" s="23"/>
      <c r="C34" s="23"/>
      <c r="D34" s="23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/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29</v>
      </c>
      <c r="B35" s="23"/>
      <c r="C35" s="23"/>
      <c r="D35" s="23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/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30</v>
      </c>
      <c r="B36" s="23"/>
      <c r="C36" s="23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/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31</v>
      </c>
      <c r="B37" s="20"/>
      <c r="C37" s="20"/>
      <c r="D37" s="20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/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32</v>
      </c>
      <c r="B38" s="23"/>
      <c r="C38" s="20"/>
      <c r="D38" s="20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/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33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/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34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/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35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/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36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/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37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/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38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/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39</v>
      </c>
      <c r="B45" s="23"/>
      <c r="C45" s="23"/>
      <c r="D45" s="23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/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40</v>
      </c>
      <c r="B46" s="23"/>
      <c r="C46" s="23"/>
      <c r="D46" s="23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/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41</v>
      </c>
      <c r="B47" s="23"/>
      <c r="C47" s="23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/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42</v>
      </c>
      <c r="B48" s="23"/>
      <c r="C48" s="23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/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43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/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44</v>
      </c>
      <c r="B50" s="20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/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45</v>
      </c>
      <c r="B51" s="20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/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46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/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47</v>
      </c>
      <c r="B53" s="23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/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49</v>
      </c>
      <c r="B54" s="23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/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50</v>
      </c>
      <c r="B55" s="20"/>
      <c r="C55" s="20"/>
      <c r="D55" s="20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/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51</v>
      </c>
      <c r="B56" s="20"/>
      <c r="C56" s="20"/>
      <c r="D56" s="20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/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52</v>
      </c>
      <c r="B57" s="23"/>
      <c r="C57" s="23"/>
      <c r="D57" s="23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/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53</v>
      </c>
      <c r="B58" s="23"/>
      <c r="C58" s="23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/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54</v>
      </c>
      <c r="B59" s="23"/>
      <c r="C59" s="23"/>
      <c r="D59" s="20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/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55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/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56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/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57</v>
      </c>
      <c r="B62" s="20"/>
      <c r="C62" s="20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/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58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/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59</v>
      </c>
      <c r="B64" s="23"/>
      <c r="C64" s="23"/>
      <c r="D64" s="23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/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60</v>
      </c>
      <c r="B65" s="23"/>
      <c r="C65" s="23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/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61</v>
      </c>
      <c r="B66" s="23"/>
      <c r="C66" s="23"/>
      <c r="D66" s="20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/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62</v>
      </c>
      <c r="B67" s="20"/>
      <c r="C67" s="20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/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63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/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64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/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65</v>
      </c>
      <c r="B70" s="20"/>
      <c r="C70" s="20"/>
      <c r="D70" s="23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/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66</v>
      </c>
      <c r="B71" s="23"/>
      <c r="C71" s="23"/>
      <c r="D71" s="23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/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67</v>
      </c>
      <c r="B72" s="20"/>
      <c r="C72" s="20"/>
      <c r="D72" s="20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/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68</v>
      </c>
      <c r="B73" s="20"/>
      <c r="C73" s="20"/>
      <c r="D73" s="20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/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69</v>
      </c>
      <c r="B74" s="23"/>
      <c r="C74" s="23"/>
      <c r="D74" s="23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/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70</v>
      </c>
      <c r="B75" s="23"/>
      <c r="C75" s="23"/>
      <c r="D75" s="23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/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71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/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72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/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73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/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74</v>
      </c>
      <c r="B79" s="20"/>
      <c r="C79" s="20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/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75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/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76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/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77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/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78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/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79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/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80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/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81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/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82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/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83</v>
      </c>
      <c r="B88" s="23"/>
      <c r="C88" s="23"/>
      <c r="D88" s="20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/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84</v>
      </c>
      <c r="B89" s="23"/>
      <c r="C89" s="23"/>
      <c r="D89" s="20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/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85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/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86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/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>
        <v>87</v>
      </c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/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88</v>
      </c>
      <c r="B93" s="23"/>
      <c r="C93" s="23"/>
      <c r="D93" s="23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/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/>
      <c r="B94" s="23"/>
      <c r="C94" s="23"/>
      <c r="D94" s="23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/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89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/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90</v>
      </c>
      <c r="B96" s="20"/>
      <c r="C96" s="20"/>
      <c r="D96" s="20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/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91</v>
      </c>
      <c r="B97" s="20"/>
      <c r="C97" s="20"/>
      <c r="D97" s="20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/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92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/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93</v>
      </c>
      <c r="B99" s="23"/>
      <c r="C99" s="23"/>
      <c r="D99" s="23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/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94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/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95</v>
      </c>
      <c r="B101" s="20"/>
      <c r="C101" s="20"/>
      <c r="D101" s="20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/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96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/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97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/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98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/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99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/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100</v>
      </c>
      <c r="B106" s="23"/>
      <c r="C106" s="23"/>
      <c r="D106" s="23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/>
      <c r="V106" s="21"/>
      <c r="W106" s="21"/>
      <c r="X106" s="20"/>
      <c r="Y106" s="21"/>
      <c r="Z106" s="20"/>
      <c r="AA106" s="21"/>
      <c r="AB106" s="20"/>
    </row>
    <row r="107" spans="1:28" s="4" customFormat="1" ht="38.25" customHeight="1" x14ac:dyDescent="0.3">
      <c r="A107" s="20">
        <v>101</v>
      </c>
      <c r="B107" s="23"/>
      <c r="C107" s="23"/>
      <c r="D107" s="23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/>
      <c r="V107" s="21"/>
      <c r="W107" s="21"/>
      <c r="X107" s="20"/>
      <c r="Y107" s="21"/>
      <c r="Z107" s="20"/>
      <c r="AA107" s="21"/>
      <c r="AB107" s="20"/>
    </row>
    <row r="108" spans="1:28" s="4" customFormat="1" ht="38.25" customHeight="1" x14ac:dyDescent="0.3">
      <c r="A108" s="20">
        <v>102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/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103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/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104</v>
      </c>
      <c r="B110" s="20"/>
      <c r="C110" s="20"/>
      <c r="D110" s="20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/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105</v>
      </c>
      <c r="B111" s="20"/>
      <c r="C111" s="20"/>
      <c r="D111" s="20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/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106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/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107</v>
      </c>
      <c r="B113" s="23"/>
      <c r="C113" s="23"/>
      <c r="D113" s="23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/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108</v>
      </c>
      <c r="B114" s="23"/>
      <c r="C114" s="23"/>
      <c r="D114" s="23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/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109</v>
      </c>
      <c r="B115" s="20"/>
      <c r="C115" s="20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/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110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/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111</v>
      </c>
      <c r="B117" s="21"/>
      <c r="C117" s="21"/>
      <c r="D117" s="20"/>
      <c r="E117" s="20"/>
      <c r="F117" s="20"/>
      <c r="G117" s="20"/>
      <c r="H117" s="23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/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112</v>
      </c>
      <c r="B118" s="21"/>
      <c r="C118" s="21"/>
      <c r="D118" s="20"/>
      <c r="E118" s="20"/>
      <c r="F118" s="20"/>
      <c r="G118" s="20"/>
      <c r="H118" s="23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/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113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/>
      <c r="V119" s="21"/>
      <c r="W119" s="21"/>
      <c r="X119" s="20"/>
      <c r="Y119" s="21"/>
      <c r="Z119" s="21"/>
      <c r="AA119" s="21"/>
      <c r="AB119" s="20"/>
    </row>
    <row r="120" spans="1:28" s="4" customFormat="1" ht="38.25" customHeight="1" x14ac:dyDescent="0.3">
      <c r="A120" s="20">
        <v>114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/>
      <c r="V120" s="21"/>
      <c r="W120" s="21"/>
      <c r="X120" s="20"/>
      <c r="Y120" s="21"/>
      <c r="Z120" s="21"/>
      <c r="AA120" s="21"/>
      <c r="AB120" s="20"/>
    </row>
    <row r="121" spans="1:28" s="4" customFormat="1" ht="38.25" customHeight="1" x14ac:dyDescent="0.3">
      <c r="A121" s="20">
        <v>115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/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116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/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117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/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118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/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119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/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120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/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121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/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122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/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123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/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124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/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125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/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126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/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127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/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128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/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129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/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130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/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131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/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132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/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133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/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134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/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135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/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136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/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137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/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138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/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139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/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140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/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141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/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142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/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143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/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144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/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145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/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146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/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146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/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147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/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148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/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151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/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152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/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153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/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154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/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155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/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156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/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157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/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158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/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159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/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160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/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161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/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162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/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163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/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164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/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165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/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166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/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167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/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168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/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169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/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170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/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171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/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172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/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173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/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174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/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175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/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176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/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177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/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178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/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179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/>
      <c r="V184" s="21"/>
      <c r="W184" s="21"/>
      <c r="X184" s="20"/>
      <c r="Y184" s="21"/>
      <c r="Z184" s="21"/>
      <c r="AA184" s="21"/>
      <c r="AB184" s="20"/>
    </row>
    <row r="185" spans="1:28" s="4" customFormat="1" x14ac:dyDescent="0.3">
      <c r="A185" s="20">
        <v>180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/>
      <c r="V185" s="21"/>
      <c r="W185" s="21"/>
      <c r="X185" s="20"/>
      <c r="Y185" s="21"/>
      <c r="Z185" s="21"/>
      <c r="AA185" s="21"/>
      <c r="AB185" s="20"/>
    </row>
    <row r="186" spans="1:28" s="4" customFormat="1" x14ac:dyDescent="0.3">
      <c r="A186" s="20">
        <v>181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/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182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/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183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/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184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/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185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/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186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/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187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/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188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/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190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/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191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/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192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/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193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/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194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/>
      <c r="V198" s="21"/>
      <c r="W198" s="21"/>
      <c r="X198" s="21"/>
      <c r="Y198" s="21"/>
      <c r="Z198" s="21"/>
      <c r="AA198" s="21"/>
      <c r="AB198" s="20"/>
    </row>
    <row r="199" spans="1:28" s="4" customFormat="1" x14ac:dyDescent="0.3">
      <c r="A199" s="20">
        <v>195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/>
      <c r="V199" s="21"/>
      <c r="W199" s="21"/>
      <c r="X199" s="21"/>
      <c r="Y199" s="21"/>
      <c r="Z199" s="21"/>
      <c r="AA199" s="21"/>
      <c r="AB199" s="20"/>
    </row>
    <row r="200" spans="1:28" s="4" customFormat="1" x14ac:dyDescent="0.3">
      <c r="A200" s="20">
        <v>196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/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197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/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198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/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199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200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2"/>
      <c r="L204" s="20"/>
      <c r="M204" s="22"/>
      <c r="N204" s="20"/>
      <c r="O204" s="22"/>
      <c r="P204" s="20"/>
      <c r="Q204" s="22"/>
      <c r="R204" s="20"/>
      <c r="S204" s="22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ht="18" x14ac:dyDescent="0.25">
      <c r="A205" s="20">
        <v>201</v>
      </c>
      <c r="B205" s="21"/>
      <c r="C205" s="21"/>
      <c r="D205" s="21"/>
      <c r="E205" s="20"/>
      <c r="F205" s="20"/>
      <c r="G205" s="20"/>
      <c r="H205" s="20"/>
      <c r="I205" s="20"/>
      <c r="J205" s="21"/>
      <c r="K205" s="22"/>
      <c r="L205" s="20"/>
      <c r="M205" s="22"/>
      <c r="N205" s="20"/>
      <c r="O205" s="22"/>
      <c r="P205" s="20"/>
      <c r="Q205" s="22"/>
      <c r="R205" s="20"/>
      <c r="S205" s="22"/>
      <c r="T205" s="20"/>
      <c r="U205" s="23">
        <f>SUM(L205,N205,P205,R205)</f>
        <v>0</v>
      </c>
      <c r="V205" s="21"/>
      <c r="W205" s="21"/>
      <c r="X205" s="21"/>
      <c r="Y205" s="21"/>
      <c r="Z205" s="21"/>
      <c r="AA205" s="21"/>
      <c r="AB205" s="20"/>
    </row>
    <row r="206" spans="1:28" ht="18" x14ac:dyDescent="0.25">
      <c r="A206" s="20">
        <v>202</v>
      </c>
      <c r="B206" s="21"/>
      <c r="C206" s="21"/>
      <c r="D206" s="21"/>
      <c r="E206" s="20"/>
      <c r="F206" s="20"/>
      <c r="G206" s="20"/>
      <c r="H206" s="20"/>
      <c r="I206" s="20"/>
      <c r="J206" s="21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3">
        <f>SUM(L206,N206,P206,R206)</f>
        <v>0</v>
      </c>
      <c r="V206" s="21"/>
      <c r="W206" s="21"/>
      <c r="X206" s="21"/>
      <c r="Y206" s="21"/>
      <c r="Z206" s="21"/>
      <c r="AA206" s="21"/>
      <c r="AB206" s="20"/>
    </row>
    <row r="207" spans="1:28" x14ac:dyDescent="0.25">
      <c r="G207" s="20"/>
      <c r="J207" s="21"/>
    </row>
  </sheetData>
  <protectedRanges>
    <protectedRange sqref="A119:A193 B119:D165 M34:T118 K119:T165 F119:F165 H119:I165 V5:AB165 R14:T18 S5:T13 S19:T33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8:I1048576 M34:AB118 K119:AB1048576 B207:F207 H119:I207 B119:D206 F119:F206 R14:AB18 S5:AB13 S19:AB33" name="Rango2"/>
    <protectedRange sqref="F52:F118 G5:G207" name="Rango4_1" securityDescriptor="O:WDG:WDD:(A;;CC;;;DU)"/>
    <protectedRange sqref="F52:F118 G5:G207" name="Rango2_1"/>
    <protectedRange sqref="A5:A118 B27" name="Rango4_2" securityDescriptor="O:WDG:WDD:(A;;CC;;;DU)"/>
    <protectedRange sqref="B63:D118" name="Rango4_1_1" securityDescriptor="O:WDG:WDD:(A;;CC;;;DU)"/>
    <protectedRange sqref="B117:D118" name="Rango2_1_1"/>
    <protectedRange sqref="E5:E206" name="Rango4_1_2" securityDescriptor="O:WDG:WDD:(A;;CC;;;DU)"/>
    <protectedRange sqref="E5:E206" name="Rango2_1_2"/>
    <protectedRange sqref="H34:H118" name="Rango4_1_3" securityDescriptor="O:WDG:WDD:(A;;CC;;;DU)"/>
    <protectedRange sqref="H118" name="Rango2_1_3"/>
    <protectedRange sqref="I34:I118" name="Rango4_1_4" securityDescriptor="O:WDG:WDD:(A;;CC;;;DU)"/>
    <protectedRange sqref="I118" name="Rango2_1_4"/>
    <protectedRange sqref="K34:L118" name="Rango4_3" securityDescriptor="O:WDG:WDD:(A;;CC;;;DU)"/>
    <protectedRange sqref="K34:L118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8:J1048576" name="Rango2_4"/>
    <protectedRange sqref="J5:J207" name="Rango4_2_2" securityDescriptor="O:WDG:WDD:(A;;CC;;;DU)"/>
    <protectedRange sqref="J5:J207" name="Rango2_2_2"/>
    <protectedRange sqref="B34:D62" name="Rango4_1_1_1" securityDescriptor="O:WDG:WDD:(A;;CC;;;DU)"/>
    <protectedRange sqref="F34:F51" name="Rango4_1_5" securityDescriptor="O:WDG:WDD:(A;;CC;;;DU)"/>
    <protectedRange sqref="F5:F33" name="Rango2_2_3"/>
    <protectedRange sqref="B5:D26 B28:D33 C27:D27" name="Rango4_5" securityDescriptor="O:WDG:WDD:(A;;CC;;;DU)"/>
    <protectedRange sqref="H5:H33" name="Rango4_6" securityDescriptor="O:WDG:WDD:(A;;CC;;;DU)"/>
    <protectedRange sqref="I5:I33" name="Rango4_7" securityDescriptor="O:WDG:WDD:(A;;CC;;;DU)"/>
    <protectedRange sqref="L5:L33 N5:N33 P5:P33 R5:R13 R19:R33" name="Rango4_8" securityDescriptor="O:WDG:WDD:(A;;CC;;;DU)"/>
    <protectedRange sqref="L5:L33 N5:N33 P5:P33 R5:R13 R19:R33" name="Rango2_5"/>
    <protectedRange algorithmName="SHA-512" hashValue="1FJQEA9V54M4vnbYO2NaufLjGUnJfK6RQnsd7WbCs2V1muf4q4GH8zdL8TQvoTTJM6e+QrclLfPg5KPpMOmaUQ==" saltValue="K+P1ptK79pXF+0vPOtRdMA==" spinCount="100000" sqref="K5:K33 O5:O33 M5:M33 Q5:Q33" name="Rango1_1_2_1_1_1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7:O1048576 M207:M1048576 K207:K1048576 Q207:Q1048576 S207:S1048576" xr:uid="{00000000-0002-0000-0000-000000000000}">
      <formula1>K204</formula1>
      <formula2>L204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8:K206" xr:uid="{00000000-0002-0000-0000-000002000000}">
      <formula1>$K$3</formula1>
      <formula2>$L$3</formula2>
    </dataValidation>
    <dataValidation type="date" allowBlank="1" showInputMessage="1" showErrorMessage="1" error="FECHA FUERA DEL RANGO SEMANAL" sqref="M168:M206" xr:uid="{00000000-0002-0000-0000-000003000000}">
      <formula1>$M$3</formula1>
      <formula2>$N$3</formula2>
    </dataValidation>
    <dataValidation type="date" allowBlank="1" showInputMessage="1" showErrorMessage="1" error="FECHA FUERA DEL RANGO SEMANAL" sqref="O168:O206" xr:uid="{00000000-0002-0000-0000-000004000000}">
      <formula1>$O$3</formula1>
      <formula2>$P$3</formula2>
    </dataValidation>
    <dataValidation type="date" allowBlank="1" showInputMessage="1" showErrorMessage="1" error="FECHA FUERA DEL RANGO SEMANAL" sqref="Q168:Q206 S168:S206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G5:G207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E5:E206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DORYS MARIN REYES</cp:lastModifiedBy>
  <dcterms:created xsi:type="dcterms:W3CDTF">2020-05-13T23:27:01Z</dcterms:created>
  <dcterms:modified xsi:type="dcterms:W3CDTF">2023-09-28T18:23:16Z</dcterms:modified>
</cp:coreProperties>
</file>